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I:\11_Vergabe\11-3-31_Zentrale Vergabe\Vergaben_2026\01_in Vorbereitung\V-2026-0108_FB 40_Lieferung von Küchenkleininventar\04_Finale Vergabeunterlagen\"/>
    </mc:Choice>
  </mc:AlternateContent>
  <xr:revisionPtr revIDLastSave="0" documentId="13_ncr:1_{9904270F-62C3-403F-B907-70A9C5428D7B}" xr6:coauthVersionLast="47" xr6:coauthVersionMax="47" xr10:uidLastSave="{00000000-0000-0000-0000-000000000000}"/>
  <bookViews>
    <workbookView xWindow="28680" yWindow="-120" windowWidth="29040" windowHeight="15720" xr2:uid="{9D31DAC2-768D-48C9-A104-4E7ABFF67B18}"/>
  </bookViews>
  <sheets>
    <sheet name="Los 1" sheetId="1" r:id="rId1"/>
  </sheets>
  <definedNames>
    <definedName name="_xlnm.Print_Area" localSheetId="0">'Los 1'!$A$1:$H$14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3" i="1" l="1"/>
  <c r="F47" i="1"/>
  <c r="F48" i="1"/>
  <c r="F49" i="1"/>
  <c r="F50" i="1"/>
  <c r="F51" i="1"/>
  <c r="F52"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8" i="1" l="1"/>
  <c r="F54" i="1" s="1"/>
  <c r="F56" i="1" s="1"/>
  <c r="F57" i="1" s="1"/>
</calcChain>
</file>

<file path=xl/sharedStrings.xml><?xml version="1.0" encoding="utf-8"?>
<sst xmlns="http://schemas.openxmlformats.org/spreadsheetml/2006/main" count="157" uniqueCount="112">
  <si>
    <t>Unternehmen</t>
  </si>
  <si>
    <t>Position</t>
  </si>
  <si>
    <t xml:space="preserve">Menge </t>
  </si>
  <si>
    <t>Einzelpreis (netto)</t>
  </si>
  <si>
    <t>Gesamtpreis (netto)</t>
  </si>
  <si>
    <t>1.</t>
  </si>
  <si>
    <t>Beschreibung der Lieferung/Leistung</t>
  </si>
  <si>
    <t>Teller, flach, Ø 23,5 cm, Arcopal, Restaurant Uni</t>
  </si>
  <si>
    <t>Teller, tief, Ø 22,5 cm, Arcopal, Restaurant Uni</t>
  </si>
  <si>
    <t>Beilagenschale, 0,27 - 0,3 ltr., Ø 12 cm, Arcopal, Restaurant Uni</t>
  </si>
  <si>
    <t>Trinkbecher, "Norvege", aus Hartglas, stapelbar, 0,16 ltr., Höhe 8 cm, oben: 6,5 cm</t>
  </si>
  <si>
    <t>Trinkbecher, mit Henkel, Kunststoff, dunkelrot, 0,23 - 0,25 ltr.</t>
  </si>
  <si>
    <t>Kaffeelöffel, Chromstahl, spülmaschinenfest, Stabilität: mindestens 2,0 mm</t>
  </si>
  <si>
    <t>Menümesser, Chromstahl, spülmaschinenfest,  Stabilität: mindestens 2,0 mm</t>
  </si>
  <si>
    <t>Menügabel, Chromstahl, spülmaschinenfest,  Stabilität: mindestens 2,0 mm</t>
  </si>
  <si>
    <t>Menülöffel, Chromstahl, spülmaschinenfest,  Stabilität: mindestens 2,0 mm</t>
  </si>
  <si>
    <t>Schöpflöffel, rostfrei,  schwere Ausführung, mit fugenlosem Übergang, Ø 10 cm, 0,25 l</t>
  </si>
  <si>
    <t>Schüssel, 0,31 - 0,39 l, Hartglas, stapelbar, spülmaschinenfest</t>
  </si>
  <si>
    <t>Schüssel, 0,9 - 1,1 l, Hartglas, stapelbar, spülmaschinenfest</t>
  </si>
  <si>
    <t>Schüssel, 1,5 - 1,8 l, Hartglas, stapelbar, spülmaschinenfest</t>
  </si>
  <si>
    <t>Schüssel, 2,6 - 2,9 l, Hartglas, stapelbar, spülmaschinenfest</t>
  </si>
  <si>
    <t>Schüssel, 4,3 - 4,5 l, Hartglas, stapelbar, spülmaschinenfest</t>
  </si>
  <si>
    <t>Spaghettizange, rostfrei, Chromnickelstahl, schwere Qualität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</si>
  <si>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</si>
  <si>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</si>
  <si>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</si>
  <si>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</si>
  <si>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</si>
  <si>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</si>
  <si>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</si>
  <si>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</si>
  <si>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</si>
  <si>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</si>
  <si>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</si>
  <si>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</si>
  <si>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</si>
  <si>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</si>
  <si>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</si>
  <si>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</si>
  <si>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</si>
  <si>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</si>
  <si>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</si>
  <si>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</si>
  <si>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</si>
  <si>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</si>
  <si>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</si>
  <si>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</si>
  <si>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</si>
  <si>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</si>
  <si>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</si>
  <si>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</si>
  <si>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</si>
  <si>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</si>
  <si>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</si>
  <si>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</si>
  <si>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</si>
  <si>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</si>
  <si>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</si>
  <si>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</si>
  <si>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</si>
  <si>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</si>
  <si>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</si>
  <si>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Portionierer 1/8 Liter, Ø 7 cm, Länge 24 cm, Edelstahl 18/10, Feder aus Edelstahl</t>
  </si>
  <si>
    <t>Schälmesser, rostfrei, mit Kunststoffgriff, Klingenlänge: 5 - 7 cm</t>
  </si>
  <si>
    <t>Küchenmesser, rostfrei, mit Kunststoffgriff, Klingenlänge: 8 - 9 cm</t>
  </si>
  <si>
    <t>Brotmesser, rostfrei, Klingenlänge: 20 - 22 cm, mit Wellenschliff</t>
  </si>
  <si>
    <t>Office-Messer, rostfrei, geschmiedet, Klingenlänge: 9 cm</t>
  </si>
  <si>
    <t>Schneidbrett, Kunststoff, weiß, mit Gummifüßen, 40 x 30 x 2 cm</t>
  </si>
  <si>
    <t>Allzweckzange, Chromnickelstahl, extra starke Ausführung, Länge: 22 - 24 cm</t>
  </si>
  <si>
    <t>Passiersieb, Ø 30 cm, aus Chromnickelstahl, feines Gewebe</t>
  </si>
  <si>
    <t>Einheit</t>
  </si>
  <si>
    <t>Stück</t>
  </si>
  <si>
    <t>Schaumlöffel, rostfrei, flach, schwere Ausführung, mit fugenlosem Übergang, Ø 8 cm</t>
  </si>
  <si>
    <t>Schaumlöffel, rostfrei, flach, schwere Ausführung, mit fugenlosem Übergang, Ø 12 cm</t>
  </si>
  <si>
    <r>
      <t xml:space="preserve">Gesamtpreis 
</t>
    </r>
    <r>
      <rPr>
        <sz val="9"/>
        <rFont val="Arial"/>
        <family val="2"/>
      </rPr>
      <t>(netto)</t>
    </r>
  </si>
  <si>
    <r>
      <rPr>
        <b/>
        <sz val="9"/>
        <rFont val="Arial"/>
        <family val="2"/>
      </rPr>
      <t xml:space="preserve">Umsatzsteuer </t>
    </r>
    <r>
      <rPr>
        <sz val="9"/>
        <rFont val="Arial"/>
        <family val="2"/>
      </rPr>
      <t xml:space="preserve">
(in %)</t>
    </r>
  </si>
  <si>
    <r>
      <t xml:space="preserve">Gesamtpreis 
</t>
    </r>
    <r>
      <rPr>
        <sz val="9"/>
        <rFont val="Arial"/>
        <family val="2"/>
      </rPr>
      <t>(brutto)</t>
    </r>
  </si>
  <si>
    <r>
      <rPr>
        <b/>
        <u/>
        <sz val="9"/>
        <color theme="1"/>
        <rFont val="Arial"/>
        <family val="2"/>
      </rPr>
      <t xml:space="preserve">Hinweis: </t>
    </r>
    <r>
      <rPr>
        <sz val="9"/>
        <rFont val="Arial"/>
        <family val="2"/>
      </rPr>
      <t xml:space="preserve">
Die gelb markierten Felder sind durch das Unternehmen auszufüllen. 
Der nachfolgende Bedarf ist entsprechend dem Verteilungsplan auszuliefern; detaillierten spezifischen Mengen je Bedarfsstelle werden nach Auftragserteilung mitgeteilt. 
Alle Leistungen gemäß den nachfolgenden Ausführungsmodalitäten und gem. den Bedingungen der Leistungsbeschreibung (Anlage 01).  
Alle anfallenden Nebenkosten (Lieferungen etc.) sind im Angebotspreis mit einzupreisen; darüber hinaus anfallende Kosten werden nicht vergütet. 
Berücksichtigt werden bis zu zwei Nachkommastellen, die kaufmännisch auf- oder abgerundet werden.</t>
    </r>
  </si>
  <si>
    <t>Es werden gewährt:</t>
  </si>
  <si>
    <r>
      <rPr>
        <b/>
        <sz val="9"/>
        <color theme="1"/>
        <rFont val="Arial"/>
        <family val="2"/>
      </rPr>
      <t xml:space="preserve"> Sonstige Preisnachlässe</t>
    </r>
    <r>
      <rPr>
        <sz val="9"/>
        <color theme="1"/>
        <rFont val="Arial"/>
        <family val="2"/>
      </rPr>
      <t xml:space="preserve">
- sind bereits im Angebotspreis enthalten - </t>
    </r>
  </si>
  <si>
    <r>
      <rPr>
        <b/>
        <sz val="9"/>
        <color theme="1"/>
        <rFont val="Arial"/>
        <family val="2"/>
      </rPr>
      <t>Skonto</t>
    </r>
    <r>
      <rPr>
        <sz val="9"/>
        <color theme="1"/>
        <rFont val="Arial"/>
        <family val="2"/>
      </rPr>
      <t xml:space="preserve">
(in %)</t>
    </r>
  </si>
  <si>
    <r>
      <rPr>
        <b/>
        <sz val="9"/>
        <color theme="1"/>
        <rFont val="Arial"/>
        <family val="2"/>
      </rPr>
      <t xml:space="preserve">Skontofrist </t>
    </r>
    <r>
      <rPr>
        <sz val="9"/>
        <color theme="1"/>
        <rFont val="Arial"/>
        <family val="2"/>
      </rPr>
      <t xml:space="preserve">
(in Tagen)</t>
    </r>
  </si>
  <si>
    <r>
      <rPr>
        <b/>
        <sz val="9"/>
        <color theme="1"/>
        <rFont val="Arial"/>
        <family val="2"/>
      </rPr>
      <t xml:space="preserve">Mengen-, Sonderrabatt, Bonus </t>
    </r>
    <r>
      <rPr>
        <sz val="9"/>
        <color theme="1"/>
        <rFont val="Arial"/>
        <family val="2"/>
      </rPr>
      <t xml:space="preserve">
(in %)</t>
    </r>
  </si>
  <si>
    <r>
      <t xml:space="preserve">Skonto
</t>
    </r>
    <r>
      <rPr>
        <sz val="9"/>
        <color theme="1"/>
        <rFont val="Arial"/>
        <family val="2"/>
      </rPr>
      <t xml:space="preserve">- wird im Rahmen der Preiswertung berücksichtigt, sofern die Skontofrist mindestens 21 Tage beträgt - </t>
    </r>
  </si>
  <si>
    <t>Schaumlöffel, Ø 10 cm, flache Form, 4 mm Lochung, Stiellänge 22 - 32 cm, Edelstahl 18/10, fugenlos, schwere Qualität</t>
  </si>
  <si>
    <t>Schöpfkelle, 0,06 Liter, Ø 6 cm, Stiellänge 30 cm, Maßstempelung mit Durchmesser und Volumenangabe auf Stiel, 
Edelstahl 18/10, fugenlos, schwere Qualität</t>
  </si>
  <si>
    <t>Schöpfkelle, 0,125 Liter, Ø 8 cm, Stiellänge 34 cm, Maßstempelung mit Durchmesser und Volumenangabe auf Stiel, 
Edelstahl 18/10 fugenlos, schwere Qualität</t>
  </si>
  <si>
    <t>Saucenlöffel, Chromnickelstahl, schwere Ausführung, mit fugenlosem Übergang, Ø 5 - 7 cm</t>
  </si>
  <si>
    <t>Kartoffel- und Gemüselöffel, Chromnickelstahl, schwere Ausführung, mit fugenlosem Übergang, Länge: 20 - 22 cm</t>
  </si>
  <si>
    <t>Kartoffel- und Gemüselöffel, Chromnickelstahl, schwere Ausführung, mit fugenlosem Übergang, Länge: 24 - 26 cm</t>
  </si>
  <si>
    <t>Fleischgabel, Chromnickelstahl, schwere Ausführung, mit fugenlosem Übergang, Länge: 19 - 21 cm</t>
  </si>
  <si>
    <t>Salatbesteck, Chromnickelstahl, schwere Ausführung, mit fugenlosem Übergang, Länge: 29 - 31 cm</t>
  </si>
  <si>
    <t>Digital-Thermometer, Gehäuse, wasserdicht, aus hochwertigem Kunststoff, Fühler Ø 3,5 mm, 
mindestens 125 mm lang, Messbereich von mind. - 40 Grad bis mindestens + 200 Grad, Anzeige über LCD</t>
  </si>
  <si>
    <t>Tablett aus Glasfaser-Polyester, mit Randverstärkung, geeignet für automatische Stapelung, 
Größe: 46 x 34,4 cm, Farbe: beige oder perlweiß, spülmaschinengeeignet</t>
  </si>
  <si>
    <t>Besteckspülkorb, Chromnickelstahl, 8-teilig, 325 x 150 mm, Höhe: 125 mm, mit allseitiger Lochung und mit langen, 
umlegbaren Griffen</t>
  </si>
  <si>
    <t>Besteck-Tischaufsatz  für 4 Besteckbecher aus rostfreiem Edelstahl, Maße: 260 x 295 - 300 x 200 - 220 mm</t>
  </si>
  <si>
    <t>Besteckbecher, aus Chromnickelstahl Ø 100 mm, Höhe: 135 mm, passend zum Besteck-Tischaufsatz</t>
  </si>
  <si>
    <t>Servierwagen, Chromnickelstahl, 3 Borde 800x500 mm, Außenmaße: 900 x 600 mm, Höhe 950 mm, Rahmen aus stabilem Rundrohr, 
Borde eingeschweißt, erhöhter Puffrand, Unterseite schalldämmend unterfüttert, an den Schmalseiten je 1 Schiebgriff,</t>
  </si>
  <si>
    <t>Teller, flach, Ø 26 cm, Arcopal, Restaurant Uni</t>
  </si>
  <si>
    <t>Schöpfkelle, 0,2 Liter, Ø 9 cm, Stiellänge 36 cm, Maßstempelung mit Durchmesser und Volumenangabe auf Stiel,
Edelstahl 10/18, fugenlos, schwere Qualität</t>
  </si>
  <si>
    <t>Schneidbrett, Kunststoff, grün, mit Gummifüßen, 40 x 30 x 2 cm</t>
  </si>
  <si>
    <t>41.</t>
  </si>
  <si>
    <t>42.</t>
  </si>
  <si>
    <t>43.</t>
  </si>
  <si>
    <t>44.</t>
  </si>
  <si>
    <t>45.</t>
  </si>
  <si>
    <t>46.</t>
  </si>
  <si>
    <t>Schneidbrett, Kunststoff, rot, mit Gummifüßen, 40 x 30 x 2 cm</t>
  </si>
  <si>
    <t>Schneidbrett, Kunststoff, braun, mit Gummifüßen, 40 x 30 x 2 cm</t>
  </si>
  <si>
    <t>Kühl-/Gefrierschrankthermometer mit analoger Anzeige</t>
  </si>
  <si>
    <t>Küchenkleininventar 
(Vergabe-Nr.: V-2026-0108)
Anlage 02: Preisblatt inkl. Produktspezifikationen</t>
  </si>
  <si>
    <r>
      <t xml:space="preserve">Wertungspreis
</t>
    </r>
    <r>
      <rPr>
        <sz val="9"/>
        <rFont val="Arial"/>
        <family val="2"/>
      </rPr>
      <t>(gem. Ziffer 4 im Bieterleitfaden)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</si>
</sst>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407]"/>
  </numFmts>
  <fonts count="11" x14ac:knownFonts="1">
    <font>
      <sz val="11"/>
      <color theme="1"/>
      <name val="Calibri"/>
      <family val="2"/>
      <scheme val="minor"/>
    </font>
    <font>
      <sz val="11"/>
      <color theme="1"/>
      <name val="Calibri"/>
      <family val="2"/>
      <scheme val="minor"/>
    </font>
    <font>
      <b/>
      <sz val="9"/>
      <name val="Arial"/>
      <family val="2"/>
    </font>
    <font>
      <sz val="9"/>
      <name val="Arial"/>
      <family val="2"/>
    </font>
    <font>
      <b/>
      <sz val="9"/>
      <color theme="1"/>
      <name val="Arial"/>
      <family val="2"/>
    </font>
    <font>
      <b/>
      <u/>
      <sz val="9"/>
      <color theme="1"/>
      <name val="Arial"/>
      <family val="2"/>
    </font>
    <font>
      <sz val="10"/>
      <name val="Arial"/>
      <family val="2"/>
    </font>
    <font>
      <sz val="9"/>
      <color theme="1"/>
      <name val="Arial"/>
      <family val="2"/>
    </font>
    <font>
      <sz val="9"/>
      <color rgb="FFFF0000"/>
      <name val="Arial"/>
      <family val="2"/>
    </font>
    <font>
      <b/>
      <i/>
      <sz val="9"/>
      <color theme="4"/>
      <name val="Arial"/>
      <family val="2"/>
    </font>
    <font>
      <sz val="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44" fontId="6" fillId="0" borderId="0" applyFont="0" applyFill="0" applyBorder="0" applyAlignment="0" applyProtection="0"/>
    <xf numFmtId="0" fontId="1" fillId="0" borderId="0"/>
  </cellStyleXfs>
  <cellXfs count="44">
    <xf numFmtId="0" fontId="0" fillId="0" borderId="0" xfId="0"/>
    <xf numFmtId="49" fontId="2" fillId="2" borderId="1" xfId="0" applyNumberFormat="1" applyFont="1" applyFill="1" applyBorder="1" applyAlignment="1" applyProtection="1">
      <alignment vertical="center" wrapText="1"/>
    </xf>
    <xf numFmtId="164" fontId="2" fillId="2" borderId="1" xfId="3" applyNumberFormat="1" applyFont="1" applyFill="1" applyBorder="1" applyAlignment="1" applyProtection="1">
      <alignment vertical="center" wrapText="1"/>
    </xf>
    <xf numFmtId="14" fontId="2" fillId="2" borderId="1" xfId="0" applyNumberFormat="1" applyFont="1" applyFill="1" applyBorder="1" applyAlignment="1" applyProtection="1">
      <alignment vertical="center" wrapText="1"/>
    </xf>
    <xf numFmtId="1" fontId="3" fillId="4" borderId="1" xfId="0" applyNumberFormat="1" applyFont="1" applyFill="1" applyBorder="1" applyAlignment="1" applyProtection="1">
      <alignment horizontal="center" vertical="center" wrapText="1"/>
    </xf>
    <xf numFmtId="0" fontId="7" fillId="4" borderId="0" xfId="0" applyFont="1" applyFill="1" applyBorder="1" applyAlignment="1" applyProtection="1">
      <alignment vertical="center" wrapText="1"/>
    </xf>
    <xf numFmtId="0" fontId="7" fillId="4" borderId="0" xfId="0" applyFont="1" applyFill="1" applyBorder="1" applyAlignment="1" applyProtection="1">
      <alignment wrapText="1"/>
    </xf>
    <xf numFmtId="0" fontId="8" fillId="4" borderId="0" xfId="0" applyFont="1" applyFill="1" applyBorder="1" applyAlignment="1" applyProtection="1">
      <alignment vertical="center" wrapText="1"/>
    </xf>
    <xf numFmtId="0" fontId="9" fillId="4" borderId="0" xfId="0" applyFont="1" applyFill="1" applyBorder="1" applyAlignment="1" applyProtection="1">
      <alignment vertical="center" wrapText="1"/>
    </xf>
    <xf numFmtId="0" fontId="4" fillId="4" borderId="0" xfId="0" applyFont="1" applyFill="1" applyBorder="1" applyAlignment="1" applyProtection="1">
      <alignment wrapText="1"/>
    </xf>
    <xf numFmtId="0" fontId="7" fillId="4" borderId="1" xfId="0" applyFont="1" applyFill="1" applyBorder="1" applyAlignment="1" applyProtection="1">
      <alignment vertical="center" wrapText="1"/>
    </xf>
    <xf numFmtId="0" fontId="7" fillId="4" borderId="1" xfId="0" applyFont="1" applyFill="1" applyBorder="1" applyAlignment="1" applyProtection="1">
      <alignment horizontal="center" vertical="center" wrapText="1"/>
    </xf>
    <xf numFmtId="0" fontId="7" fillId="5" borderId="6" xfId="0" applyFont="1" applyFill="1" applyBorder="1" applyAlignment="1" applyProtection="1">
      <alignment horizontal="center" vertical="center" wrapText="1"/>
    </xf>
    <xf numFmtId="0" fontId="7" fillId="5" borderId="7" xfId="0" applyFont="1" applyFill="1" applyBorder="1" applyAlignment="1" applyProtection="1">
      <alignment horizontal="center" vertical="center" wrapText="1"/>
    </xf>
    <xf numFmtId="49"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165" fontId="3" fillId="3" borderId="1" xfId="1" applyNumberFormat="1" applyFont="1" applyFill="1" applyBorder="1" applyAlignment="1" applyProtection="1">
      <alignment horizontal="right" vertical="center" wrapText="1"/>
      <protection locked="0"/>
    </xf>
    <xf numFmtId="165" fontId="3" fillId="4" borderId="1" xfId="0" applyNumberFormat="1" applyFont="1" applyFill="1" applyBorder="1" applyAlignment="1" applyProtection="1">
      <alignment horizontal="right" vertical="center" wrapText="1"/>
    </xf>
    <xf numFmtId="0" fontId="8" fillId="4" borderId="0" xfId="0" applyFont="1" applyFill="1" applyBorder="1" applyAlignment="1" applyProtection="1">
      <alignment horizontal="left" wrapText="1"/>
    </xf>
    <xf numFmtId="165" fontId="2" fillId="2" borderId="1" xfId="0" applyNumberFormat="1" applyFont="1" applyFill="1" applyBorder="1" applyAlignment="1" applyProtection="1">
      <alignment horizontal="right" vertical="center" wrapText="1"/>
    </xf>
    <xf numFmtId="9" fontId="3" fillId="3" borderId="1" xfId="2" applyNumberFormat="1" applyFont="1" applyFill="1" applyBorder="1" applyAlignment="1" applyProtection="1">
      <alignment horizontal="right" vertical="center" wrapText="1"/>
      <protection locked="0"/>
    </xf>
    <xf numFmtId="0" fontId="7" fillId="5" borderId="5" xfId="0" applyFont="1" applyFill="1" applyBorder="1" applyAlignment="1" applyProtection="1">
      <alignment vertical="center" wrapText="1"/>
    </xf>
    <xf numFmtId="0" fontId="7" fillId="5" borderId="11" xfId="0" applyFont="1" applyFill="1" applyBorder="1" applyAlignment="1" applyProtection="1">
      <alignment horizontal="center" vertical="center" wrapText="1"/>
    </xf>
    <xf numFmtId="0" fontId="7" fillId="4" borderId="0" xfId="0" applyFont="1" applyFill="1" applyBorder="1" applyAlignment="1" applyProtection="1">
      <alignment horizontal="center" wrapText="1"/>
    </xf>
    <xf numFmtId="0" fontId="7" fillId="5" borderId="4" xfId="0" applyFont="1" applyFill="1" applyBorder="1" applyAlignment="1" applyProtection="1">
      <alignment horizontal="right" vertical="center" wrapText="1"/>
    </xf>
    <xf numFmtId="0" fontId="7" fillId="5" borderId="1" xfId="0" applyFont="1" applyFill="1" applyBorder="1" applyAlignment="1" applyProtection="1">
      <alignment horizontal="right" vertical="center" wrapText="1"/>
    </xf>
    <xf numFmtId="0" fontId="4" fillId="2" borderId="8" xfId="0" applyFont="1" applyFill="1" applyBorder="1" applyAlignment="1" applyProtection="1">
      <alignment horizontal="left" vertical="center" wrapText="1"/>
    </xf>
    <xf numFmtId="0" fontId="4" fillId="2" borderId="9" xfId="0" applyFont="1" applyFill="1" applyBorder="1" applyAlignment="1" applyProtection="1">
      <alignment horizontal="left" vertical="center" wrapText="1"/>
    </xf>
    <xf numFmtId="0" fontId="4" fillId="2" borderId="3"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wrapText="1"/>
    </xf>
    <xf numFmtId="0" fontId="4" fillId="5" borderId="9" xfId="0" applyFont="1" applyFill="1" applyBorder="1" applyAlignment="1" applyProtection="1">
      <alignment vertical="center" wrapText="1"/>
    </xf>
    <xf numFmtId="0" fontId="4" fillId="5" borderId="10" xfId="0" applyFont="1" applyFill="1" applyBorder="1" applyAlignment="1" applyProtection="1">
      <alignment vertical="center" wrapText="1"/>
    </xf>
    <xf numFmtId="0" fontId="7" fillId="5" borderId="2" xfId="0" applyFont="1" applyFill="1" applyBorder="1" applyAlignment="1" applyProtection="1">
      <alignment horizontal="left" vertical="center" wrapText="1"/>
    </xf>
    <xf numFmtId="0" fontId="7" fillId="5" borderId="4" xfId="0" applyFont="1" applyFill="1" applyBorder="1" applyAlignment="1" applyProtection="1">
      <alignment horizontal="left" vertical="center" wrapText="1"/>
    </xf>
    <xf numFmtId="49" fontId="3" fillId="4" borderId="3" xfId="0" applyNumberFormat="1" applyFont="1" applyFill="1" applyBorder="1" applyAlignment="1" applyProtection="1">
      <alignment horizontal="center" vertical="center" wrapText="1"/>
    </xf>
    <xf numFmtId="164" fontId="2" fillId="2" borderId="1" xfId="0" applyNumberFormat="1" applyFont="1" applyFill="1" applyBorder="1" applyAlignment="1" applyProtection="1">
      <alignment horizontal="right" vertical="center" wrapText="1"/>
    </xf>
    <xf numFmtId="164" fontId="3" fillId="5" borderId="1" xfId="0" applyNumberFormat="1" applyFont="1" applyFill="1" applyBorder="1" applyAlignment="1" applyProtection="1">
      <alignment horizontal="right" vertical="center" wrapText="1"/>
    </xf>
    <xf numFmtId="49" fontId="2" fillId="2" borderId="1" xfId="0" applyNumberFormat="1" applyFont="1" applyFill="1" applyBorder="1" applyAlignment="1" applyProtection="1">
      <alignment horizontal="left" vertical="center" wrapText="1"/>
    </xf>
    <xf numFmtId="0" fontId="3" fillId="4" borderId="0" xfId="0" quotePrefix="1" applyFont="1" applyFill="1" applyBorder="1" applyAlignment="1" applyProtection="1">
      <alignment horizontal="left" vertical="center" wrapText="1"/>
    </xf>
    <xf numFmtId="0" fontId="4" fillId="2" borderId="2" xfId="0" applyFont="1" applyFill="1" applyBorder="1" applyAlignment="1" applyProtection="1">
      <alignment horizontal="left" vertical="center" wrapText="1"/>
    </xf>
    <xf numFmtId="0" fontId="3" fillId="4" borderId="3" xfId="0" applyFont="1" applyFill="1" applyBorder="1" applyAlignment="1" applyProtection="1">
      <alignment horizontal="center" wrapText="1"/>
    </xf>
    <xf numFmtId="0" fontId="2" fillId="3" borderId="1" xfId="0" applyFont="1" applyFill="1" applyBorder="1" applyAlignment="1" applyProtection="1">
      <alignment horizontal="left" vertical="center" wrapText="1"/>
      <protection locked="0"/>
    </xf>
    <xf numFmtId="9" fontId="7" fillId="3" borderId="1" xfId="2"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cellXfs>
  <cellStyles count="5">
    <cellStyle name="Euro" xfId="3" xr:uid="{1612A030-2B46-42B1-91CF-4A457CEB706B}"/>
    <cellStyle name="Prozent" xfId="2" builtinId="5"/>
    <cellStyle name="Standard" xfId="0" builtinId="0"/>
    <cellStyle name="Standard 2" xfId="4" xr:uid="{1F437A8C-5731-402A-82AC-0FA643279DE8}"/>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285750</xdr:colOff>
          <xdr:row>59</xdr:row>
          <xdr:rowOff>76200</xdr:rowOff>
        </xdr:from>
        <xdr:to>
          <xdr:col>0</xdr:col>
          <xdr:colOff>533400</xdr:colOff>
          <xdr:row>60</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276225</xdr:colOff>
          <xdr:row>61</xdr:row>
          <xdr:rowOff>104775</xdr:rowOff>
        </xdr:from>
        <xdr:to>
          <xdr:col>0</xdr:col>
          <xdr:colOff>542925</xdr:colOff>
          <xdr:row>61</xdr:row>
          <xdr:rowOff>323850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8FCAB-2EE1-41C7-91E9-60A19E4B8F24}">
  <sheetPr>
    <pageSetUpPr fitToPage="1"/>
  </sheetPr>
  <dimension ref="A1:N62"/>
  <sheetViews>
    <sheetView tabSelected="1" topLeftCell="A47" zoomScaleNormal="100" workbookViewId="0">
      <selection activeCell="F56" sqref="F56"/>
    </sheetView>
  </sheetViews>
  <sheetFormatPr baseColWidth="10" defaultRowHeight="12" x14ac:dyDescent="0.2"/>
  <cols>
    <col min="1" max="1" width="12" style="6" bestFit="1" customWidth="1"/>
    <col min="2" max="2" width="74.28515625" style="6" bestFit="1" customWidth="1"/>
    <col min="3" max="3" width="16.7109375" style="23" bestFit="1" customWidth="1"/>
    <col min="4" max="4" width="16.7109375" style="23" customWidth="1"/>
    <col min="5" max="5" width="15.5703125" style="6" bestFit="1" customWidth="1"/>
    <col min="6" max="6" width="17.42578125" style="6" bestFit="1" customWidth="1"/>
    <col min="7" max="7" width="8.42578125" style="5" customWidth="1"/>
    <col min="8" max="8" width="47.140625" style="6" bestFit="1" customWidth="1"/>
    <col min="9" max="25" width="50.85546875" style="6" customWidth="1"/>
    <col min="26" max="16384" width="11.42578125" style="6"/>
  </cols>
  <sheetData>
    <row r="1" spans="1:7" ht="39.950000000000003" customHeight="1" x14ac:dyDescent="0.2">
      <c r="A1" s="37" t="s">
        <v>110</v>
      </c>
      <c r="B1" s="37"/>
      <c r="C1" s="37"/>
      <c r="D1" s="37"/>
      <c r="E1" s="37"/>
      <c r="F1" s="37"/>
    </row>
    <row r="2" spans="1:7" ht="15" customHeight="1" x14ac:dyDescent="0.2">
      <c r="A2" s="38"/>
      <c r="B2" s="38"/>
      <c r="C2" s="38"/>
      <c r="D2" s="38"/>
      <c r="E2" s="38"/>
      <c r="F2" s="38"/>
    </row>
    <row r="3" spans="1:7" ht="75" customHeight="1" x14ac:dyDescent="0.2">
      <c r="A3" s="39" t="s">
        <v>77</v>
      </c>
      <c r="B3" s="28"/>
      <c r="C3" s="28"/>
      <c r="D3" s="28"/>
      <c r="E3" s="28"/>
      <c r="F3" s="29"/>
    </row>
    <row r="4" spans="1:7" ht="15" customHeight="1" x14ac:dyDescent="0.2">
      <c r="A4" s="40"/>
      <c r="B4" s="40"/>
      <c r="C4" s="40"/>
      <c r="D4" s="40"/>
      <c r="E4" s="40"/>
      <c r="F4" s="40"/>
    </row>
    <row r="5" spans="1:7" ht="35.1" customHeight="1" x14ac:dyDescent="0.2">
      <c r="A5" s="1" t="s">
        <v>0</v>
      </c>
      <c r="B5" s="41"/>
      <c r="C5" s="41"/>
      <c r="D5" s="41"/>
      <c r="E5" s="41"/>
      <c r="F5" s="41"/>
    </row>
    <row r="6" spans="1:7" ht="15" customHeight="1" x14ac:dyDescent="0.2">
      <c r="A6" s="34"/>
      <c r="B6" s="34"/>
      <c r="C6" s="34"/>
      <c r="D6" s="34"/>
      <c r="E6" s="34"/>
      <c r="F6" s="34"/>
    </row>
    <row r="7" spans="1:7" ht="35.1" customHeight="1" x14ac:dyDescent="0.2">
      <c r="A7" s="14" t="s">
        <v>1</v>
      </c>
      <c r="B7" s="1" t="s">
        <v>6</v>
      </c>
      <c r="C7" s="15" t="s">
        <v>2</v>
      </c>
      <c r="D7" s="15" t="s">
        <v>70</v>
      </c>
      <c r="E7" s="2" t="s">
        <v>3</v>
      </c>
      <c r="F7" s="3" t="s">
        <v>4</v>
      </c>
      <c r="G7" s="7"/>
    </row>
    <row r="8" spans="1:7" ht="35.1" customHeight="1" x14ac:dyDescent="0.2">
      <c r="A8" s="4" t="s">
        <v>5</v>
      </c>
      <c r="B8" s="10" t="s">
        <v>7</v>
      </c>
      <c r="C8" s="11">
        <v>2459</v>
      </c>
      <c r="D8" s="11" t="s">
        <v>71</v>
      </c>
      <c r="E8" s="16"/>
      <c r="F8" s="17">
        <f>C8*E8</f>
        <v>0</v>
      </c>
      <c r="G8" s="8"/>
    </row>
    <row r="9" spans="1:7" ht="35.1" customHeight="1" x14ac:dyDescent="0.2">
      <c r="A9" s="4" t="s">
        <v>23</v>
      </c>
      <c r="B9" s="10" t="s">
        <v>8</v>
      </c>
      <c r="C9" s="11">
        <v>2790</v>
      </c>
      <c r="D9" s="11" t="s">
        <v>71</v>
      </c>
      <c r="E9" s="16"/>
      <c r="F9" s="17">
        <f t="shared" ref="F9:F53" si="0">C9*E9</f>
        <v>0</v>
      </c>
      <c r="G9" s="8"/>
    </row>
    <row r="10" spans="1:7" ht="35.1" customHeight="1" x14ac:dyDescent="0.2">
      <c r="A10" s="4" t="s">
        <v>24</v>
      </c>
      <c r="B10" s="10" t="s">
        <v>9</v>
      </c>
      <c r="C10" s="11">
        <v>2639</v>
      </c>
      <c r="D10" s="11" t="s">
        <v>71</v>
      </c>
      <c r="E10" s="16"/>
      <c r="F10" s="17">
        <f t="shared" si="0"/>
        <v>0</v>
      </c>
      <c r="G10" s="8"/>
    </row>
    <row r="11" spans="1:7" ht="35.1" customHeight="1" x14ac:dyDescent="0.2">
      <c r="A11" s="4" t="s">
        <v>25</v>
      </c>
      <c r="B11" s="10" t="s">
        <v>10</v>
      </c>
      <c r="C11" s="11">
        <v>5083</v>
      </c>
      <c r="D11" s="11" t="s">
        <v>71</v>
      </c>
      <c r="E11" s="16"/>
      <c r="F11" s="17">
        <f t="shared" si="0"/>
        <v>0</v>
      </c>
    </row>
    <row r="12" spans="1:7" ht="35.1" customHeight="1" x14ac:dyDescent="0.2">
      <c r="A12" s="4" t="s">
        <v>26</v>
      </c>
      <c r="B12" s="10" t="s">
        <v>11</v>
      </c>
      <c r="C12" s="11">
        <v>1086</v>
      </c>
      <c r="D12" s="11" t="s">
        <v>71</v>
      </c>
      <c r="E12" s="16"/>
      <c r="F12" s="17">
        <f t="shared" si="0"/>
        <v>0</v>
      </c>
    </row>
    <row r="13" spans="1:7" ht="35.1" customHeight="1" x14ac:dyDescent="0.2">
      <c r="A13" s="4" t="s">
        <v>27</v>
      </c>
      <c r="B13" s="10" t="s">
        <v>12</v>
      </c>
      <c r="C13" s="11">
        <v>4405</v>
      </c>
      <c r="D13" s="11" t="s">
        <v>71</v>
      </c>
      <c r="E13" s="16"/>
      <c r="F13" s="17">
        <f t="shared" si="0"/>
        <v>0</v>
      </c>
    </row>
    <row r="14" spans="1:7" ht="35.1" customHeight="1" x14ac:dyDescent="0.2">
      <c r="A14" s="4" t="s">
        <v>28</v>
      </c>
      <c r="B14" s="10" t="s">
        <v>13</v>
      </c>
      <c r="C14" s="11">
        <v>4416</v>
      </c>
      <c r="D14" s="11" t="s">
        <v>71</v>
      </c>
      <c r="E14" s="16"/>
      <c r="F14" s="17">
        <f t="shared" si="0"/>
        <v>0</v>
      </c>
      <c r="G14" s="8"/>
    </row>
    <row r="15" spans="1:7" ht="35.1" customHeight="1" x14ac:dyDescent="0.2">
      <c r="A15" s="4" t="s">
        <v>29</v>
      </c>
      <c r="B15" s="10" t="s">
        <v>14</v>
      </c>
      <c r="C15" s="11">
        <v>4162</v>
      </c>
      <c r="D15" s="11" t="s">
        <v>71</v>
      </c>
      <c r="E15" s="16"/>
      <c r="F15" s="17">
        <f t="shared" si="0"/>
        <v>0</v>
      </c>
      <c r="G15" s="8"/>
    </row>
    <row r="16" spans="1:7" ht="35.1" customHeight="1" x14ac:dyDescent="0.2">
      <c r="A16" s="4" t="s">
        <v>30</v>
      </c>
      <c r="B16" s="10" t="s">
        <v>15</v>
      </c>
      <c r="C16" s="11">
        <v>3438</v>
      </c>
      <c r="D16" s="11" t="s">
        <v>71</v>
      </c>
      <c r="E16" s="16"/>
      <c r="F16" s="17">
        <f t="shared" si="0"/>
        <v>0</v>
      </c>
    </row>
    <row r="17" spans="1:14" ht="35.1" customHeight="1" x14ac:dyDescent="0.2">
      <c r="A17" s="4" t="s">
        <v>31</v>
      </c>
      <c r="B17" s="10" t="s">
        <v>72</v>
      </c>
      <c r="C17" s="11">
        <v>74</v>
      </c>
      <c r="D17" s="11" t="s">
        <v>71</v>
      </c>
      <c r="E17" s="16"/>
      <c r="F17" s="17">
        <f t="shared" si="0"/>
        <v>0</v>
      </c>
    </row>
    <row r="18" spans="1:14" ht="35.1" customHeight="1" x14ac:dyDescent="0.2">
      <c r="A18" s="4" t="s">
        <v>32</v>
      </c>
      <c r="B18" s="10" t="s">
        <v>84</v>
      </c>
      <c r="C18" s="11">
        <v>45</v>
      </c>
      <c r="D18" s="11" t="s">
        <v>71</v>
      </c>
      <c r="E18" s="16"/>
      <c r="F18" s="17">
        <f t="shared" si="0"/>
        <v>0</v>
      </c>
    </row>
    <row r="19" spans="1:14" ht="35.1" customHeight="1" x14ac:dyDescent="0.2">
      <c r="A19" s="4" t="s">
        <v>33</v>
      </c>
      <c r="B19" s="10" t="s">
        <v>73</v>
      </c>
      <c r="C19" s="11">
        <v>54</v>
      </c>
      <c r="D19" s="11" t="s">
        <v>71</v>
      </c>
      <c r="E19" s="16"/>
      <c r="F19" s="17">
        <f t="shared" si="0"/>
        <v>0</v>
      </c>
      <c r="G19" s="8"/>
      <c r="H19" s="8"/>
      <c r="I19" s="8"/>
      <c r="J19" s="8"/>
      <c r="K19" s="8"/>
      <c r="L19" s="8"/>
      <c r="M19" s="8"/>
      <c r="N19" s="8"/>
    </row>
    <row r="20" spans="1:14" ht="35.1" customHeight="1" x14ac:dyDescent="0.2">
      <c r="A20" s="4" t="s">
        <v>34</v>
      </c>
      <c r="B20" s="10" t="s">
        <v>16</v>
      </c>
      <c r="C20" s="11">
        <v>55</v>
      </c>
      <c r="D20" s="11" t="s">
        <v>71</v>
      </c>
      <c r="E20" s="16"/>
      <c r="F20" s="17">
        <f t="shared" si="0"/>
        <v>0</v>
      </c>
    </row>
    <row r="21" spans="1:14" ht="35.1" customHeight="1" x14ac:dyDescent="0.2">
      <c r="A21" s="4" t="s">
        <v>35</v>
      </c>
      <c r="B21" s="10" t="s">
        <v>85</v>
      </c>
      <c r="C21" s="11">
        <v>99</v>
      </c>
      <c r="D21" s="11" t="s">
        <v>71</v>
      </c>
      <c r="E21" s="16"/>
      <c r="F21" s="17">
        <f t="shared" si="0"/>
        <v>0</v>
      </c>
    </row>
    <row r="22" spans="1:14" ht="35.1" customHeight="1" x14ac:dyDescent="0.2">
      <c r="A22" s="4" t="s">
        <v>36</v>
      </c>
      <c r="B22" s="10" t="s">
        <v>86</v>
      </c>
      <c r="C22" s="11">
        <v>70</v>
      </c>
      <c r="D22" s="11" t="s">
        <v>71</v>
      </c>
      <c r="E22" s="16"/>
      <c r="F22" s="17">
        <f t="shared" si="0"/>
        <v>0</v>
      </c>
      <c r="H22" s="9"/>
    </row>
    <row r="23" spans="1:14" ht="35.1" customHeight="1" x14ac:dyDescent="0.2">
      <c r="A23" s="4" t="s">
        <v>37</v>
      </c>
      <c r="B23" s="10" t="s">
        <v>17</v>
      </c>
      <c r="C23" s="11">
        <v>383</v>
      </c>
      <c r="D23" s="11" t="s">
        <v>71</v>
      </c>
      <c r="E23" s="16"/>
      <c r="F23" s="17">
        <f t="shared" si="0"/>
        <v>0</v>
      </c>
    </row>
    <row r="24" spans="1:14" ht="35.1" customHeight="1" x14ac:dyDescent="0.2">
      <c r="A24" s="4" t="s">
        <v>38</v>
      </c>
      <c r="B24" s="10" t="s">
        <v>18</v>
      </c>
      <c r="C24" s="11">
        <v>137</v>
      </c>
      <c r="D24" s="11" t="s">
        <v>71</v>
      </c>
      <c r="E24" s="16"/>
      <c r="F24" s="17">
        <f t="shared" si="0"/>
        <v>0</v>
      </c>
    </row>
    <row r="25" spans="1:14" ht="35.1" customHeight="1" x14ac:dyDescent="0.2">
      <c r="A25" s="4" t="s">
        <v>39</v>
      </c>
      <c r="B25" s="10" t="s">
        <v>19</v>
      </c>
      <c r="C25" s="11">
        <v>355</v>
      </c>
      <c r="D25" s="11" t="s">
        <v>71</v>
      </c>
      <c r="E25" s="16"/>
      <c r="F25" s="17">
        <f t="shared" si="0"/>
        <v>0</v>
      </c>
    </row>
    <row r="26" spans="1:14" ht="35.1" customHeight="1" x14ac:dyDescent="0.2">
      <c r="A26" s="4" t="s">
        <v>40</v>
      </c>
      <c r="B26" s="10" t="s">
        <v>20</v>
      </c>
      <c r="C26" s="11">
        <v>108</v>
      </c>
      <c r="D26" s="11" t="s">
        <v>71</v>
      </c>
      <c r="E26" s="16"/>
      <c r="F26" s="17">
        <f t="shared" si="0"/>
        <v>0</v>
      </c>
      <c r="G26" s="18"/>
      <c r="H26" s="18"/>
    </row>
    <row r="27" spans="1:14" ht="35.1" customHeight="1" x14ac:dyDescent="0.2">
      <c r="A27" s="4" t="s">
        <v>41</v>
      </c>
      <c r="B27" s="10" t="s">
        <v>21</v>
      </c>
      <c r="C27" s="11">
        <v>117</v>
      </c>
      <c r="D27" s="11" t="s">
        <v>71</v>
      </c>
      <c r="E27" s="16"/>
      <c r="F27" s="17">
        <f t="shared" si="0"/>
        <v>0</v>
      </c>
    </row>
    <row r="28" spans="1:14" ht="35.1" customHeight="1" x14ac:dyDescent="0.2">
      <c r="A28" s="4" t="s">
        <v>42</v>
      </c>
      <c r="B28" s="10" t="s">
        <v>22</v>
      </c>
      <c r="C28" s="11">
        <v>179</v>
      </c>
      <c r="D28" s="11" t="s">
        <v>71</v>
      </c>
      <c r="E28" s="16"/>
      <c r="F28" s="17">
        <f t="shared" si="0"/>
        <v>0</v>
      </c>
    </row>
    <row r="29" spans="1:14" ht="35.1" customHeight="1" x14ac:dyDescent="0.2">
      <c r="A29" s="4" t="s">
        <v>43</v>
      </c>
      <c r="B29" s="10" t="s">
        <v>87</v>
      </c>
      <c r="C29" s="11">
        <v>157</v>
      </c>
      <c r="D29" s="11" t="s">
        <v>71</v>
      </c>
      <c r="E29" s="16"/>
      <c r="F29" s="17">
        <f t="shared" si="0"/>
        <v>0</v>
      </c>
    </row>
    <row r="30" spans="1:14" ht="35.1" customHeight="1" x14ac:dyDescent="0.2">
      <c r="A30" s="4" t="s">
        <v>44</v>
      </c>
      <c r="B30" s="10" t="s">
        <v>88</v>
      </c>
      <c r="C30" s="11">
        <v>204</v>
      </c>
      <c r="D30" s="11" t="s">
        <v>71</v>
      </c>
      <c r="E30" s="16"/>
      <c r="F30" s="17">
        <f t="shared" si="0"/>
        <v>0</v>
      </c>
    </row>
    <row r="31" spans="1:14" ht="35.1" customHeight="1" x14ac:dyDescent="0.2">
      <c r="A31" s="4" t="s">
        <v>45</v>
      </c>
      <c r="B31" s="10" t="s">
        <v>89</v>
      </c>
      <c r="C31" s="11">
        <v>134</v>
      </c>
      <c r="D31" s="11" t="s">
        <v>71</v>
      </c>
      <c r="E31" s="16"/>
      <c r="F31" s="17">
        <f t="shared" si="0"/>
        <v>0</v>
      </c>
    </row>
    <row r="32" spans="1:14" ht="35.1" customHeight="1" x14ac:dyDescent="0.2">
      <c r="A32" s="4" t="s">
        <v>46</v>
      </c>
      <c r="B32" s="10" t="s">
        <v>90</v>
      </c>
      <c r="C32" s="11">
        <v>75</v>
      </c>
      <c r="D32" s="11" t="s">
        <v>71</v>
      </c>
      <c r="E32" s="16"/>
      <c r="F32" s="17">
        <f t="shared" si="0"/>
        <v>0</v>
      </c>
    </row>
    <row r="33" spans="1:6" ht="35.1" customHeight="1" x14ac:dyDescent="0.2">
      <c r="A33" s="4" t="s">
        <v>47</v>
      </c>
      <c r="B33" s="10" t="s">
        <v>91</v>
      </c>
      <c r="C33" s="11">
        <v>137</v>
      </c>
      <c r="D33" s="11" t="s">
        <v>71</v>
      </c>
      <c r="E33" s="16"/>
      <c r="F33" s="17">
        <f t="shared" si="0"/>
        <v>0</v>
      </c>
    </row>
    <row r="34" spans="1:6" ht="35.1" customHeight="1" x14ac:dyDescent="0.2">
      <c r="A34" s="4" t="s">
        <v>48</v>
      </c>
      <c r="B34" s="10" t="s">
        <v>62</v>
      </c>
      <c r="C34" s="11">
        <v>74</v>
      </c>
      <c r="D34" s="11" t="s">
        <v>71</v>
      </c>
      <c r="E34" s="16"/>
      <c r="F34" s="17">
        <f t="shared" si="0"/>
        <v>0</v>
      </c>
    </row>
    <row r="35" spans="1:6" ht="35.1" customHeight="1" x14ac:dyDescent="0.2">
      <c r="A35" s="4" t="s">
        <v>49</v>
      </c>
      <c r="B35" s="10" t="s">
        <v>63</v>
      </c>
      <c r="C35" s="11">
        <v>331</v>
      </c>
      <c r="D35" s="11" t="s">
        <v>71</v>
      </c>
      <c r="E35" s="16"/>
      <c r="F35" s="17">
        <f t="shared" si="0"/>
        <v>0</v>
      </c>
    </row>
    <row r="36" spans="1:6" ht="35.1" customHeight="1" x14ac:dyDescent="0.2">
      <c r="A36" s="4" t="s">
        <v>50</v>
      </c>
      <c r="B36" s="10" t="s">
        <v>64</v>
      </c>
      <c r="C36" s="11">
        <v>302</v>
      </c>
      <c r="D36" s="11" t="s">
        <v>71</v>
      </c>
      <c r="E36" s="16"/>
      <c r="F36" s="17">
        <f t="shared" si="0"/>
        <v>0</v>
      </c>
    </row>
    <row r="37" spans="1:6" ht="35.1" customHeight="1" x14ac:dyDescent="0.2">
      <c r="A37" s="4" t="s">
        <v>51</v>
      </c>
      <c r="B37" s="10" t="s">
        <v>65</v>
      </c>
      <c r="C37" s="11">
        <v>110</v>
      </c>
      <c r="D37" s="11" t="s">
        <v>71</v>
      </c>
      <c r="E37" s="16"/>
      <c r="F37" s="17">
        <f t="shared" si="0"/>
        <v>0</v>
      </c>
    </row>
    <row r="38" spans="1:6" ht="35.1" customHeight="1" x14ac:dyDescent="0.2">
      <c r="A38" s="4" t="s">
        <v>52</v>
      </c>
      <c r="B38" s="10" t="s">
        <v>66</v>
      </c>
      <c r="C38" s="11">
        <v>132</v>
      </c>
      <c r="D38" s="11" t="s">
        <v>71</v>
      </c>
      <c r="E38" s="16"/>
      <c r="F38" s="17">
        <f t="shared" si="0"/>
        <v>0</v>
      </c>
    </row>
    <row r="39" spans="1:6" ht="35.1" customHeight="1" x14ac:dyDescent="0.2">
      <c r="A39" s="4" t="s">
        <v>53</v>
      </c>
      <c r="B39" s="10" t="s">
        <v>67</v>
      </c>
      <c r="C39" s="11">
        <v>150</v>
      </c>
      <c r="D39" s="11" t="s">
        <v>71</v>
      </c>
      <c r="E39" s="16"/>
      <c r="F39" s="17">
        <f t="shared" si="0"/>
        <v>0</v>
      </c>
    </row>
    <row r="40" spans="1:6" ht="35.1" customHeight="1" x14ac:dyDescent="0.2">
      <c r="A40" s="4" t="s">
        <v>54</v>
      </c>
      <c r="B40" s="10" t="s">
        <v>68</v>
      </c>
      <c r="C40" s="11">
        <v>182</v>
      </c>
      <c r="D40" s="11" t="s">
        <v>71</v>
      </c>
      <c r="E40" s="16"/>
      <c r="F40" s="17">
        <f t="shared" si="0"/>
        <v>0</v>
      </c>
    </row>
    <row r="41" spans="1:6" ht="35.1" customHeight="1" x14ac:dyDescent="0.2">
      <c r="A41" s="4" t="s">
        <v>55</v>
      </c>
      <c r="B41" s="10" t="s">
        <v>69</v>
      </c>
      <c r="C41" s="11">
        <v>65</v>
      </c>
      <c r="D41" s="11" t="s">
        <v>71</v>
      </c>
      <c r="E41" s="16"/>
      <c r="F41" s="17">
        <f t="shared" si="0"/>
        <v>0</v>
      </c>
    </row>
    <row r="42" spans="1:6" ht="35.1" customHeight="1" x14ac:dyDescent="0.2">
      <c r="A42" s="4" t="s">
        <v>56</v>
      </c>
      <c r="B42" s="10" t="s">
        <v>92</v>
      </c>
      <c r="C42" s="11">
        <v>67</v>
      </c>
      <c r="D42" s="11" t="s">
        <v>71</v>
      </c>
      <c r="E42" s="16"/>
      <c r="F42" s="17">
        <f t="shared" si="0"/>
        <v>0</v>
      </c>
    </row>
    <row r="43" spans="1:6" ht="35.1" customHeight="1" x14ac:dyDescent="0.2">
      <c r="A43" s="4" t="s">
        <v>57</v>
      </c>
      <c r="B43" s="10" t="s">
        <v>93</v>
      </c>
      <c r="C43" s="11">
        <v>265</v>
      </c>
      <c r="D43" s="11" t="s">
        <v>71</v>
      </c>
      <c r="E43" s="16"/>
      <c r="F43" s="17">
        <f t="shared" si="0"/>
        <v>0</v>
      </c>
    </row>
    <row r="44" spans="1:6" ht="35.1" customHeight="1" x14ac:dyDescent="0.2">
      <c r="A44" s="4" t="s">
        <v>58</v>
      </c>
      <c r="B44" s="10" t="s">
        <v>94</v>
      </c>
      <c r="C44" s="11">
        <v>32</v>
      </c>
      <c r="D44" s="11" t="s">
        <v>71</v>
      </c>
      <c r="E44" s="16"/>
      <c r="F44" s="17">
        <f t="shared" si="0"/>
        <v>0</v>
      </c>
    </row>
    <row r="45" spans="1:6" ht="35.1" customHeight="1" x14ac:dyDescent="0.2">
      <c r="A45" s="4" t="s">
        <v>59</v>
      </c>
      <c r="B45" s="10" t="s">
        <v>95</v>
      </c>
      <c r="C45" s="11">
        <v>81</v>
      </c>
      <c r="D45" s="11" t="s">
        <v>71</v>
      </c>
      <c r="E45" s="16"/>
      <c r="F45" s="17">
        <f t="shared" si="0"/>
        <v>0</v>
      </c>
    </row>
    <row r="46" spans="1:6" ht="35.1" customHeight="1" x14ac:dyDescent="0.2">
      <c r="A46" s="4" t="s">
        <v>60</v>
      </c>
      <c r="B46" s="10" t="s">
        <v>96</v>
      </c>
      <c r="C46" s="11">
        <v>338</v>
      </c>
      <c r="D46" s="11" t="s">
        <v>71</v>
      </c>
      <c r="E46" s="16"/>
      <c r="F46" s="17">
        <f t="shared" si="0"/>
        <v>0</v>
      </c>
    </row>
    <row r="47" spans="1:6" ht="35.1" customHeight="1" x14ac:dyDescent="0.2">
      <c r="A47" s="4" t="s">
        <v>61</v>
      </c>
      <c r="B47" s="10" t="s">
        <v>97</v>
      </c>
      <c r="C47" s="11">
        <v>60</v>
      </c>
      <c r="D47" s="11" t="s">
        <v>71</v>
      </c>
      <c r="E47" s="16"/>
      <c r="F47" s="17">
        <f t="shared" si="0"/>
        <v>0</v>
      </c>
    </row>
    <row r="48" spans="1:6" ht="35.1" customHeight="1" x14ac:dyDescent="0.2">
      <c r="A48" s="4" t="s">
        <v>101</v>
      </c>
      <c r="B48" s="10" t="s">
        <v>98</v>
      </c>
      <c r="C48" s="11">
        <v>627</v>
      </c>
      <c r="D48" s="11" t="s">
        <v>71</v>
      </c>
      <c r="E48" s="16"/>
      <c r="F48" s="17">
        <f t="shared" si="0"/>
        <v>0</v>
      </c>
    </row>
    <row r="49" spans="1:7" ht="35.1" customHeight="1" x14ac:dyDescent="0.2">
      <c r="A49" s="4" t="s">
        <v>102</v>
      </c>
      <c r="B49" s="10" t="s">
        <v>99</v>
      </c>
      <c r="C49" s="11">
        <v>40</v>
      </c>
      <c r="D49" s="11" t="s">
        <v>71</v>
      </c>
      <c r="E49" s="16"/>
      <c r="F49" s="17">
        <f t="shared" si="0"/>
        <v>0</v>
      </c>
    </row>
    <row r="50" spans="1:7" ht="35.1" customHeight="1" x14ac:dyDescent="0.2">
      <c r="A50" s="4" t="s">
        <v>103</v>
      </c>
      <c r="B50" s="10" t="s">
        <v>100</v>
      </c>
      <c r="C50" s="11">
        <v>130</v>
      </c>
      <c r="D50" s="11" t="s">
        <v>71</v>
      </c>
      <c r="E50" s="16"/>
      <c r="F50" s="17">
        <f t="shared" si="0"/>
        <v>0</v>
      </c>
    </row>
    <row r="51" spans="1:7" ht="35.1" customHeight="1" x14ac:dyDescent="0.2">
      <c r="A51" s="4" t="s">
        <v>104</v>
      </c>
      <c r="B51" s="10" t="s">
        <v>107</v>
      </c>
      <c r="C51" s="11">
        <v>102</v>
      </c>
      <c r="D51" s="11" t="s">
        <v>71</v>
      </c>
      <c r="E51" s="16"/>
      <c r="F51" s="17">
        <f t="shared" si="0"/>
        <v>0</v>
      </c>
    </row>
    <row r="52" spans="1:7" ht="35.1" customHeight="1" x14ac:dyDescent="0.2">
      <c r="A52" s="4" t="s">
        <v>105</v>
      </c>
      <c r="B52" s="10" t="s">
        <v>108</v>
      </c>
      <c r="C52" s="11">
        <v>42</v>
      </c>
      <c r="D52" s="11" t="s">
        <v>71</v>
      </c>
      <c r="E52" s="16"/>
      <c r="F52" s="17">
        <f t="shared" si="0"/>
        <v>0</v>
      </c>
    </row>
    <row r="53" spans="1:7" ht="35.1" customHeight="1" x14ac:dyDescent="0.2">
      <c r="A53" s="4" t="s">
        <v>106</v>
      </c>
      <c r="B53" s="10" t="s">
        <v>109</v>
      </c>
      <c r="C53" s="11">
        <v>45</v>
      </c>
      <c r="D53" s="11" t="s">
        <v>71</v>
      </c>
      <c r="E53" s="16"/>
      <c r="F53" s="17">
        <f t="shared" si="0"/>
        <v>0</v>
      </c>
    </row>
    <row r="54" spans="1:7" ht="35.1" customHeight="1" x14ac:dyDescent="0.2">
      <c r="A54" s="35" t="s">
        <v>74</v>
      </c>
      <c r="B54" s="35"/>
      <c r="C54" s="35"/>
      <c r="D54" s="35"/>
      <c r="E54" s="35"/>
      <c r="F54" s="19">
        <f>SUM(F8:F53)</f>
        <v>0</v>
      </c>
      <c r="G54" s="6"/>
    </row>
    <row r="55" spans="1:7" ht="35.1" customHeight="1" x14ac:dyDescent="0.2">
      <c r="A55" s="36" t="s">
        <v>75</v>
      </c>
      <c r="B55" s="36"/>
      <c r="C55" s="36"/>
      <c r="D55" s="36"/>
      <c r="E55" s="36"/>
      <c r="F55" s="20"/>
    </row>
    <row r="56" spans="1:7" ht="35.1" customHeight="1" x14ac:dyDescent="0.2">
      <c r="A56" s="35" t="s">
        <v>76</v>
      </c>
      <c r="B56" s="35"/>
      <c r="C56" s="35"/>
      <c r="D56" s="35"/>
      <c r="E56" s="35"/>
      <c r="F56" s="19">
        <f>F54+(F54*F55)</f>
        <v>0</v>
      </c>
    </row>
    <row r="57" spans="1:7" ht="35.1" customHeight="1" x14ac:dyDescent="0.2">
      <c r="A57" s="35" t="s">
        <v>111</v>
      </c>
      <c r="B57" s="35"/>
      <c r="C57" s="35"/>
      <c r="D57" s="35"/>
      <c r="E57" s="35"/>
      <c r="F57" s="19">
        <f>F56-(F56*F60)</f>
        <v>0</v>
      </c>
    </row>
    <row r="59" spans="1:7" ht="34.5" customHeight="1" x14ac:dyDescent="0.2">
      <c r="A59" s="26" t="s">
        <v>78</v>
      </c>
      <c r="B59" s="27"/>
      <c r="C59" s="27"/>
      <c r="D59" s="28"/>
      <c r="E59" s="28"/>
      <c r="F59" s="29"/>
    </row>
    <row r="60" spans="1:7" ht="34.5" customHeight="1" x14ac:dyDescent="0.2">
      <c r="A60" s="12"/>
      <c r="B60" s="30" t="s">
        <v>83</v>
      </c>
      <c r="C60" s="31"/>
      <c r="D60" s="24" t="s">
        <v>80</v>
      </c>
      <c r="E60" s="25"/>
      <c r="F60" s="42"/>
    </row>
    <row r="61" spans="1:7" ht="34.5" customHeight="1" x14ac:dyDescent="0.2">
      <c r="A61" s="13"/>
      <c r="B61" s="21"/>
      <c r="C61" s="22"/>
      <c r="D61" s="24" t="s">
        <v>81</v>
      </c>
      <c r="E61" s="25"/>
      <c r="F61" s="43"/>
    </row>
    <row r="62" spans="1:7" ht="34.5" customHeight="1" x14ac:dyDescent="0.2">
      <c r="A62" s="13"/>
      <c r="B62" s="32" t="s">
        <v>79</v>
      </c>
      <c r="C62" s="33"/>
      <c r="D62" s="25" t="s">
        <v>82</v>
      </c>
      <c r="E62" s="25"/>
      <c r="F62" s="42"/>
    </row>
  </sheetData>
  <sheetProtection algorithmName="SHA-512" hashValue="RKNLztZKVbKblllnYuZ83E531LHyW6GlR6lk8rpKlW/7O1Gf0Kne2p7DnSmvUBgdyY0RLT0C1VPsYyI5fSYZrA==" saltValue="rdj/eA6qDh+NFCPDwtTI0A==" spinCount="100000" sheet="1" objects="1" scenarios="1"/>
  <protectedRanges>
    <protectedRange password="BFCC" sqref="C6:F6" name="Kopf_6"/>
    <protectedRange password="BFCC" sqref="C2:D5" name="Kopf_1_5"/>
  </protectedRanges>
  <mergeCells count="16">
    <mergeCell ref="A1:F1"/>
    <mergeCell ref="A2:F2"/>
    <mergeCell ref="A3:F3"/>
    <mergeCell ref="A4:F4"/>
    <mergeCell ref="B5:F5"/>
    <mergeCell ref="A6:F6"/>
    <mergeCell ref="A54:E54"/>
    <mergeCell ref="A55:E55"/>
    <mergeCell ref="A56:E56"/>
    <mergeCell ref="D60:E60"/>
    <mergeCell ref="A57:E57"/>
    <mergeCell ref="D61:E61"/>
    <mergeCell ref="D62:E62"/>
    <mergeCell ref="A59:F59"/>
    <mergeCell ref="B60:C60"/>
    <mergeCell ref="B62:C62"/>
  </mergeCells>
  <phoneticPr fontId="10" type="noConversion"/>
  <pageMargins left="0.7" right="0.7" top="0.78740157499999996" bottom="0.78740157499999996" header="0.3" footer="0.3"/>
  <pageSetup paperSize="9" scale="4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285750</xdr:colOff>
                    <xdr:row>59</xdr:row>
                    <xdr:rowOff>76200</xdr:rowOff>
                  </from>
                  <to>
                    <xdr:col>0</xdr:col>
                    <xdr:colOff>533400</xdr:colOff>
                    <xdr:row>60</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276225</xdr:colOff>
                    <xdr:row>61</xdr:row>
                    <xdr:rowOff>104775</xdr:rowOff>
                  </from>
                  <to>
                    <xdr:col>0</xdr:col>
                    <xdr:colOff>542925</xdr:colOff>
                    <xdr:row>61</xdr:row>
                    <xdr:rowOff>323850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1</vt:lpstr>
      <vt:lpstr>'Los 1'!Druckbereich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Ascher, Alexandra</dc:creator>
  <cp:lastModifiedBy>Becker, Nina</cp:lastModifiedBy>
  <cp:lastPrinted>2025-03-07T12:25:54Z</cp:lastPrinted>
  <dcterms:created xsi:type="dcterms:W3CDTF">2024-08-06T13:22:03Z</dcterms:created>
  <dcterms:modified xsi:type="dcterms:W3CDTF">2026-06-09T10:16:03Z</dcterms:modified>
</cp:coreProperties>
</file>